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3" i="6"/>
  <c r="C3"/>
  <c r="B3"/>
  <c r="A3"/>
  <c r="D3" i="5"/>
  <c r="C3"/>
  <c r="B3"/>
  <c r="A3"/>
  <c r="D3" i="4"/>
  <c r="C3"/>
  <c r="B3"/>
  <c r="A3"/>
  <c r="C3" i="3"/>
  <c r="D3" s="1"/>
  <c r="C3" i="7" s="1"/>
  <c r="B3" i="3"/>
  <c r="A3"/>
  <c r="D3" i="2"/>
  <c r="C3"/>
  <c r="E3" s="1"/>
  <c r="B3" i="7" s="1"/>
  <c r="B3" i="2"/>
  <c r="A3"/>
  <c r="A3" i="7" s="1"/>
  <c r="E3" i="4" l="1"/>
  <c r="D3" i="7" s="1"/>
  <c r="E3" i="5"/>
  <c r="E3" i="7" s="1"/>
  <c r="G3" s="1"/>
  <c r="E3" i="6"/>
  <c r="F3" i="7" s="1"/>
  <c r="G2"/>
</calcChain>
</file>

<file path=xl/sharedStrings.xml><?xml version="1.0" encoding="utf-8"?>
<sst xmlns="http://schemas.openxmlformats.org/spreadsheetml/2006/main" count="120" uniqueCount="68">
  <si>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</si>
  <si>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</si>
  <si>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</si>
  <si>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</si>
  <si>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</si>
  <si>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</si>
  <si>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</si>
  <si>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</si>
  <si>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</si>
  <si>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</si>
  <si>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</si>
  <si>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</si>
  <si>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</si>
  <si>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</si>
  <si>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</si>
  <si>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</si>
  <si>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</si>
  <si>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</si>
  <si>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</si>
  <si>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</si>
  <si>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</si>
  <si>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Детский сад № 1 г. Пудожа</t>
  </si>
  <si>
    <t>228</t>
  </si>
  <si>
    <t>В наличии и функционируют более трёх дистанционных способов взаимодействия</t>
  </si>
  <si>
    <t/>
  </si>
  <si>
    <t>100</t>
  </si>
  <si>
    <t>167</t>
  </si>
  <si>
    <t>179</t>
  </si>
  <si>
    <t>87</t>
  </si>
  <si>
    <t>96</t>
  </si>
  <si>
    <t>Наличие пяти и более комфортных условий для предоставления услуг</t>
  </si>
  <si>
    <t>205</t>
  </si>
  <si>
    <t>Количество условий доступности организации для инвалидов (от одного до четырех)</t>
  </si>
  <si>
    <t>80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</si>
  <si>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</si>
  <si>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</si>
  <si>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10</t>
  </si>
  <si>
    <t>11</t>
  </si>
  <si>
    <t>211</t>
  </si>
  <si>
    <t>220</t>
  </si>
  <si>
    <t>137</t>
  </si>
  <si>
    <t>145</t>
  </si>
  <si>
    <t>221</t>
  </si>
  <si>
    <t>212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</si>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</sst>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workbookViewId="0">
      <selection activeCell="L49" sqref="L49:M49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23.140625" customWidth="1"/>
    <col min="6" max="7" width="7.28515625" customWidth="1"/>
    <col min="8" max="8" width="22.5703125" customWidth="1"/>
    <col min="9" max="10" width="7.28515625" customWidth="1"/>
    <col min="11" max="11" width="18" customWidth="1"/>
    <col min="12" max="12" width="4.5703125" customWidth="1"/>
    <col min="13" max="14" width="6.5703125" customWidth="1"/>
    <col min="15" max="15" width="12" customWidth="1"/>
    <col min="16" max="17" width="7.28515625" customWidth="1"/>
    <col min="18" max="18" width="8.28515625" customWidth="1"/>
    <col min="19" max="20" width="7.28515625" customWidth="1"/>
    <col min="21" max="21" width="18" customWidth="1"/>
    <col min="22" max="22" width="24" customWidth="1"/>
    <col min="23" max="24" width="6.5703125" customWidth="1"/>
    <col min="25" max="25" width="20.140625" customWidth="1"/>
    <col min="26" max="27" width="7.28515625" customWidth="1"/>
    <col min="28" max="28" width="18" customWidth="1"/>
    <col min="29" max="29" width="18.140625" customWidth="1"/>
    <col min="30" max="31" width="6.5703125" customWidth="1"/>
    <col min="32" max="32" width="18" customWidth="1"/>
    <col min="33" max="33" width="25.140625" customWidth="1"/>
    <col min="34" max="35" width="6.5703125" customWidth="1"/>
    <col min="36" max="36" width="21.85546875" customWidth="1"/>
    <col min="37" max="38" width="7.28515625" customWidth="1"/>
    <col min="39" max="39" width="24.140625" customWidth="1"/>
    <col min="40" max="41" width="7.28515625" customWidth="1"/>
    <col min="42" max="42" width="34.42578125" customWidth="1"/>
    <col min="43" max="44" width="7.28515625" customWidth="1"/>
    <col min="45" max="45" width="25.7109375" customWidth="1"/>
    <col min="46" max="47" width="7.28515625" customWidth="1"/>
    <col min="48" max="48" width="22.28515625" customWidth="1"/>
    <col min="49" max="50" width="7.28515625" customWidth="1"/>
    <col min="51" max="51" width="17.42578125" customWidth="1"/>
    <col min="52" max="53" width="7.28515625" customWidth="1"/>
    <col min="54" max="54" width="26.71093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9" t="s">
        <v>5</v>
      </c>
      <c r="G1" s="30"/>
      <c r="H1" s="4" t="s">
        <v>6</v>
      </c>
      <c r="I1" s="29" t="s">
        <v>5</v>
      </c>
      <c r="J1" s="30"/>
      <c r="K1" s="31" t="s">
        <v>7</v>
      </c>
      <c r="L1" s="30"/>
      <c r="M1" s="32" t="s">
        <v>5</v>
      </c>
      <c r="N1" s="30"/>
      <c r="O1" s="3" t="s">
        <v>8</v>
      </c>
      <c r="P1" s="29" t="s">
        <v>5</v>
      </c>
      <c r="Q1" s="30"/>
      <c r="R1" s="3" t="s">
        <v>9</v>
      </c>
      <c r="S1" s="29" t="s">
        <v>5</v>
      </c>
      <c r="T1" s="30"/>
      <c r="U1" s="29" t="s">
        <v>10</v>
      </c>
      <c r="V1" s="30"/>
      <c r="W1" s="32" t="s">
        <v>5</v>
      </c>
      <c r="X1" s="30"/>
      <c r="Y1" s="3" t="s">
        <v>11</v>
      </c>
      <c r="Z1" s="29" t="s">
        <v>5</v>
      </c>
      <c r="AA1" s="30"/>
      <c r="AB1" s="29" t="s">
        <v>12</v>
      </c>
      <c r="AC1" s="30"/>
      <c r="AD1" s="32" t="s">
        <v>5</v>
      </c>
      <c r="AE1" s="30"/>
      <c r="AF1" s="31" t="s">
        <v>13</v>
      </c>
      <c r="AG1" s="30"/>
      <c r="AH1" s="32" t="s">
        <v>5</v>
      </c>
      <c r="AI1" s="30"/>
      <c r="AJ1" s="3" t="s">
        <v>14</v>
      </c>
      <c r="AK1" s="29" t="s">
        <v>5</v>
      </c>
      <c r="AL1" s="30"/>
      <c r="AM1" s="3" t="s">
        <v>15</v>
      </c>
      <c r="AN1" s="32" t="s">
        <v>5</v>
      </c>
      <c r="AO1" s="30"/>
      <c r="AP1" s="4" t="s">
        <v>16</v>
      </c>
      <c r="AQ1" s="32" t="s">
        <v>5</v>
      </c>
      <c r="AR1" s="30"/>
      <c r="AS1" s="3" t="s">
        <v>17</v>
      </c>
      <c r="AT1" s="32" t="s">
        <v>5</v>
      </c>
      <c r="AU1" s="30"/>
      <c r="AV1" s="3" t="s">
        <v>18</v>
      </c>
      <c r="AW1" s="32" t="s">
        <v>5</v>
      </c>
      <c r="AX1" s="30"/>
      <c r="AY1" s="3" t="s">
        <v>19</v>
      </c>
      <c r="AZ1" s="32" t="s">
        <v>5</v>
      </c>
      <c r="BA1" s="30"/>
      <c r="BB1" s="3" t="s">
        <v>20</v>
      </c>
      <c r="BC1" s="32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21</v>
      </c>
      <c r="B2" s="6">
        <v>534</v>
      </c>
      <c r="C2" s="6" t="s">
        <v>22</v>
      </c>
      <c r="D2" s="7">
        <v>0.42696629213483145</v>
      </c>
      <c r="E2" s="3" t="s">
        <v>21</v>
      </c>
      <c r="F2" s="2">
        <v>13</v>
      </c>
      <c r="G2" s="2">
        <v>13</v>
      </c>
      <c r="H2" s="3" t="s">
        <v>21</v>
      </c>
      <c r="I2" s="6">
        <v>36</v>
      </c>
      <c r="J2" s="2">
        <v>40</v>
      </c>
      <c r="K2" s="3" t="s">
        <v>21</v>
      </c>
      <c r="L2" s="3" t="s">
        <v>23</v>
      </c>
      <c r="M2" s="2" t="s">
        <v>24</v>
      </c>
      <c r="N2" s="2" t="s">
        <v>25</v>
      </c>
      <c r="O2" s="3" t="s">
        <v>21</v>
      </c>
      <c r="P2" s="2" t="s">
        <v>26</v>
      </c>
      <c r="Q2" s="2" t="s">
        <v>27</v>
      </c>
      <c r="R2" s="3" t="s">
        <v>21</v>
      </c>
      <c r="S2" s="2" t="s">
        <v>28</v>
      </c>
      <c r="T2" s="2" t="s">
        <v>29</v>
      </c>
      <c r="U2" s="3" t="s">
        <v>21</v>
      </c>
      <c r="V2" s="3" t="s">
        <v>30</v>
      </c>
      <c r="W2" s="2"/>
      <c r="X2" s="2" t="s">
        <v>25</v>
      </c>
      <c r="Y2" s="3" t="s">
        <v>21</v>
      </c>
      <c r="Z2" s="2" t="s">
        <v>31</v>
      </c>
      <c r="AA2" s="2" t="s">
        <v>22</v>
      </c>
      <c r="AB2" s="3" t="s">
        <v>21</v>
      </c>
      <c r="AC2" s="3" t="s">
        <v>32</v>
      </c>
      <c r="AD2" s="2">
        <v>4</v>
      </c>
      <c r="AE2" s="2" t="s">
        <v>33</v>
      </c>
      <c r="AF2" s="3" t="s">
        <v>21</v>
      </c>
      <c r="AG2" s="3" t="s">
        <v>34</v>
      </c>
      <c r="AH2" s="2">
        <v>3</v>
      </c>
      <c r="AI2" s="2" t="s">
        <v>35</v>
      </c>
      <c r="AJ2" s="3" t="s">
        <v>21</v>
      </c>
      <c r="AK2" s="2" t="s">
        <v>36</v>
      </c>
      <c r="AL2" s="2" t="s">
        <v>37</v>
      </c>
      <c r="AM2" s="3" t="s">
        <v>21</v>
      </c>
      <c r="AN2" s="2" t="s">
        <v>38</v>
      </c>
      <c r="AO2" s="2" t="s">
        <v>22</v>
      </c>
      <c r="AP2" s="3" t="s">
        <v>21</v>
      </c>
      <c r="AQ2" s="2" t="s">
        <v>39</v>
      </c>
      <c r="AR2" s="2" t="s">
        <v>22</v>
      </c>
      <c r="AS2" s="3" t="s">
        <v>21</v>
      </c>
      <c r="AT2" s="2" t="s">
        <v>40</v>
      </c>
      <c r="AU2" s="2" t="s">
        <v>41</v>
      </c>
      <c r="AV2" s="3" t="s">
        <v>21</v>
      </c>
      <c r="AW2" s="2" t="s">
        <v>42</v>
      </c>
      <c r="AX2" s="2" t="s">
        <v>22</v>
      </c>
      <c r="AY2" s="3" t="s">
        <v>21</v>
      </c>
      <c r="AZ2" s="2" t="s">
        <v>43</v>
      </c>
      <c r="BA2" s="2" t="s">
        <v>22</v>
      </c>
      <c r="BB2" s="3" t="s">
        <v>21</v>
      </c>
      <c r="BC2" s="2" t="s">
        <v>42</v>
      </c>
      <c r="BD2" s="2" t="s">
        <v>22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  <mergeCell ref="S1:T1"/>
    <mergeCell ref="U1:V1"/>
    <mergeCell ref="AN1:AO1"/>
    <mergeCell ref="AQ1:AR1"/>
    <mergeCell ref="AT1:AU1"/>
    <mergeCell ref="F1:G1"/>
    <mergeCell ref="I1:J1"/>
    <mergeCell ref="K1:L1"/>
    <mergeCell ref="M1:N1"/>
    <mergeCell ref="P1:Q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4" sqref="A4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44</v>
      </c>
      <c r="B1" s="12" t="s">
        <v>45</v>
      </c>
      <c r="C1" s="12" t="s">
        <v>46</v>
      </c>
      <c r="D1" s="12" t="s">
        <v>47</v>
      </c>
      <c r="E1" s="1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49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Детский сад № 1 г. Пудожа</v>
      </c>
      <c r="B3" s="16">
        <f>IFERROR(((('Данные для ввода на bus.gov.ru'!F2+'Данные для ввода на bus.gov.ru'!I2)/(13+'Данные для ввода на bus.gov.ru'!J2))*100)*0.3,"")</f>
        <v>27.735849056603772</v>
      </c>
      <c r="C3" s="14">
        <f>'Данные для ввода на bus.gov.ru'!N2*0.3</f>
        <v>30</v>
      </c>
      <c r="D3" s="16">
        <f>((('Данные для ввода на bus.gov.ru'!P2+'Данные для ввода на bus.gov.ru'!S2)/('Данные для ввода на bus.gov.ru'!Q2+'Данные для ввода на bus.gov.ru'!T2))*100)*0.4</f>
        <v>36.945454545454545</v>
      </c>
      <c r="E3" s="17">
        <f t="shared" ref="E3" si="0">B3+C3+D3</f>
        <v>94.681303602058307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4" sqref="A4:XFD19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44</v>
      </c>
      <c r="B1" s="12" t="s">
        <v>50</v>
      </c>
      <c r="C1" s="12" t="s">
        <v>51</v>
      </c>
      <c r="D1" s="12" t="s">
        <v>48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49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 t="str">
        <f>'Данные для ввода на bus.gov.ru'!A2</f>
        <v>Детский сад № 1 г. Пудожа</v>
      </c>
      <c r="B3" s="2">
        <f>'Данные для ввода на bus.gov.ru'!X2*0.5</f>
        <v>50</v>
      </c>
      <c r="C3" s="20">
        <f>(('Данные для ввода на bus.gov.ru'!Z2/'Данные для ввода на bus.gov.ru'!AA2)*100)*0.5</f>
        <v>44.956140350877192</v>
      </c>
      <c r="D3" s="20">
        <f t="shared" ref="D3" si="0">B3+C3</f>
        <v>94.956140350877192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4" sqref="A4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44</v>
      </c>
      <c r="B1" s="22" t="s">
        <v>52</v>
      </c>
      <c r="C1" s="22" t="s">
        <v>53</v>
      </c>
      <c r="D1" s="22" t="s">
        <v>54</v>
      </c>
      <c r="E1" s="2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49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Детский сад № 1 г. Пудожа</v>
      </c>
      <c r="B3" s="11">
        <f>'Данные для ввода на bus.gov.ru'!AE2*0.3</f>
        <v>24</v>
      </c>
      <c r="C3" s="11">
        <f>'Данные для ввода на bus.gov.ru'!AI2*0.4</f>
        <v>24</v>
      </c>
      <c r="D3" s="24">
        <f>IFERROR((('Данные для ввода на bus.gov.ru'!AK2/'Данные для ввода на bus.gov.ru'!AL2)*100)*0.3,0)</f>
        <v>27.27272727272727</v>
      </c>
      <c r="E3" s="24">
        <f t="shared" ref="E3" si="0">B3+C3+D3</f>
        <v>75.272727272727266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4" sqref="A4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44</v>
      </c>
      <c r="B1" s="22" t="s">
        <v>55</v>
      </c>
      <c r="C1" s="22" t="s">
        <v>56</v>
      </c>
      <c r="D1" s="22" t="s">
        <v>57</v>
      </c>
      <c r="E1" s="2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49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 t="str">
        <f>'Данные для ввода на bus.gov.ru'!A2</f>
        <v>Детский сад № 1 г. Пудожа</v>
      </c>
      <c r="B3" s="24">
        <f>(('Данные для ввода на bus.gov.ru'!AN2/'Данные для ввода на bus.gov.ru'!AO2)*100)*0.4</f>
        <v>37.017543859649123</v>
      </c>
      <c r="C3" s="20">
        <f>(('Данные для ввода на bus.gov.ru'!AQ2/'Данные для ввода на bus.gov.ru'!AR2)*100)*0.4</f>
        <v>38.596491228070178</v>
      </c>
      <c r="D3" s="24">
        <f>(('Данные для ввода на bus.gov.ru'!AT2/'Данные для ввода на bus.gov.ru'!AU2)*100)*0.2</f>
        <v>18.896551724137932</v>
      </c>
      <c r="E3" s="24">
        <f t="shared" ref="E3" si="0">B3+C3+D3</f>
        <v>94.510586811857237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4" sqref="A4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44</v>
      </c>
      <c r="B1" s="22" t="s">
        <v>58</v>
      </c>
      <c r="C1" s="22" t="s">
        <v>59</v>
      </c>
      <c r="D1" s="22" t="s">
        <v>60</v>
      </c>
      <c r="E1" s="2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49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Детский сад № 1 г. Пудожа</v>
      </c>
      <c r="B3" s="24">
        <f>(('Данные для ввода на bus.gov.ru'!AW2/'Данные для ввода на bus.gov.ru'!AX2)*100)*0.3</f>
        <v>29.078947368421051</v>
      </c>
      <c r="C3" s="24">
        <f>(('Данные для ввода на bus.gov.ru'!AZ2/'Данные для ввода на bus.gov.ru'!BA2)*100)*0.2</f>
        <v>18.596491228070175</v>
      </c>
      <c r="D3" s="24">
        <f>(('Данные для ввода на bus.gov.ru'!BC2/'Данные для ввода на bus.gov.ru'!BD2)*100)*0.5</f>
        <v>48.464912280701753</v>
      </c>
      <c r="E3" s="24">
        <f t="shared" ref="E3" si="0">B3+C3+D3</f>
        <v>96.140350877192986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A4" sqref="A4:XFD18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61</v>
      </c>
      <c r="B1" s="26" t="s">
        <v>62</v>
      </c>
      <c r="C1" s="27" t="s">
        <v>63</v>
      </c>
      <c r="D1" s="27" t="s">
        <v>64</v>
      </c>
      <c r="E1" s="27" t="s">
        <v>65</v>
      </c>
      <c r="F1" s="27" t="s">
        <v>66</v>
      </c>
      <c r="G1" s="2" t="s">
        <v>67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49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1'!A3</f>
        <v>Детский сад № 1 г. Пудожа</v>
      </c>
      <c r="B3" s="20">
        <f>'Критерий 1'!E3</f>
        <v>94.681303602058307</v>
      </c>
      <c r="C3" s="20">
        <f>'Критерий 2'!D3</f>
        <v>94.956140350877192</v>
      </c>
      <c r="D3" s="20">
        <f>'Критерий 3'!E3</f>
        <v>75.272727272727266</v>
      </c>
      <c r="E3" s="20">
        <f>'Критерий 4'!E3</f>
        <v>94.510586811857237</v>
      </c>
      <c r="F3" s="20">
        <f>'Критерий 5'!E3</f>
        <v>96.140350877192986</v>
      </c>
      <c r="G3" s="20">
        <f t="shared" si="0"/>
        <v>91.112221782942598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2022-09-08T11:31:17Z</dcterms:modified>
</cp:coreProperties>
</file>